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/>
  </bookViews>
  <sheets>
    <sheet name="Таблица 3.10" sheetId="13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3.10'!$A$1:$D$37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L2" i="13" l="1"/>
  <c r="K2" i="13"/>
  <c r="J2" i="13"/>
  <c r="L1" i="13" a="1"/>
  <c r="J1" i="13" a="1"/>
  <c r="K1" i="13" a="1"/>
  <c r="J1" i="13" l="1"/>
  <c r="L1" i="13"/>
  <c r="K1" i="13"/>
  <c r="D37" i="13" l="1"/>
  <c r="C37" i="13"/>
  <c r="B37" i="13"/>
</calcChain>
</file>

<file path=xl/sharedStrings.xml><?xml version="1.0" encoding="utf-8"?>
<sst xmlns="http://schemas.openxmlformats.org/spreadsheetml/2006/main" count="48" uniqueCount="45">
  <si>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</si>
  <si>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</si>
  <si>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</si>
  <si>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</si>
  <si>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</si>
  <si>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</si>
  <si>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</si>
  <si>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</si>
  <si>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</si>
  <si>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</si>
  <si>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</si>
  <si>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</si>
  <si>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</si>
  <si>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</si>
  <si>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</si>
  <si>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</si>
  <si>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</si>
  <si>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</si>
  <si>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</si>
  <si>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</si>
  <si>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</si>
  <si>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</si>
  <si>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</si>
  <si>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</si>
  <si>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</si>
  <si>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</si>
  <si>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</si>
  <si>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</si>
  <si>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</si>
  <si>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</si>
  <si>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</si>
  <si>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</si>
  <si>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</si>
  <si>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</si>
  <si>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</si>
  <si>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</si>
  <si>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01</t>
  </si>
  <si>
    <t>05</t>
  </si>
  <si>
    <t>Таблица  3.10</t>
  </si>
  <si>
    <t>842</t>
  </si>
  <si>
    <t>02 4 04 51200</t>
  </si>
  <si>
    <t xml:space="preserve"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</si>
  <si>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2025 год</t>
  </si>
  <si>
    <t>ИТОГО</t>
  </si>
  <si>
    <t>отклонение от итоговой строки таблицы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</si>
</sst>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3" fillId="0" borderId="0"/>
    <xf numFmtId="168" fontId="30" fillId="0" borderId="0"/>
    <xf numFmtId="0" fontId="31" fillId="4" borderId="11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2" fillId="0" borderId="0">
      <alignment vertical="top" wrapText="1"/>
    </xf>
    <xf numFmtId="0" fontId="13" fillId="0" borderId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28" fillId="35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4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4" fillId="0" borderId="0"/>
    <xf numFmtId="0" fontId="14" fillId="11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4" fillId="0" borderId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0" borderId="0"/>
    <xf numFmtId="0" fontId="14" fillId="11" borderId="11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4" fillId="0" borderId="0" applyFont="0" applyFill="0" applyBorder="0" applyAlignment="0" applyProtection="0"/>
    <xf numFmtId="165" fontId="40" fillId="0" borderId="0" applyFont="0" applyFill="0" applyBorder="0" applyProtection="0"/>
    <xf numFmtId="167" fontId="13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13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3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Protection="0"/>
    <xf numFmtId="164" fontId="13" fillId="0" borderId="0" applyFont="0" applyFill="0" applyBorder="0" applyProtection="0"/>
    <xf numFmtId="166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3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3" fillId="0" borderId="0" applyFont="0" applyFill="0" applyBorder="0" applyProtection="0"/>
    <xf numFmtId="165" fontId="13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3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ont="0" applyFill="0" applyBorder="0" applyProtection="0"/>
    <xf numFmtId="0" fontId="40" fillId="0" borderId="0">
      <alignment vertical="top" wrapText="1"/>
    </xf>
    <xf numFmtId="0" fontId="13" fillId="0" borderId="0">
      <alignment vertical="top" wrapText="1"/>
    </xf>
    <xf numFmtId="9" fontId="13" fillId="0" borderId="0" applyFont="0" applyFill="0" applyBorder="0" applyProtection="0"/>
    <xf numFmtId="166" fontId="40" fillId="0" borderId="0" applyFont="0" applyFill="0" applyBorder="0" applyProtection="0"/>
    <xf numFmtId="167" fontId="13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3" fillId="0" borderId="0">
      <alignment vertical="top" wrapText="1"/>
    </xf>
    <xf numFmtId="0" fontId="13" fillId="0" borderId="0"/>
    <xf numFmtId="166" fontId="13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13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3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3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13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3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</cellStyleXfs>
  <cellXfs count="3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3" xfId="2" applyNumberFormat="1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6" fillId="0" borderId="0" xfId="7" applyFont="1" applyFill="1" applyBorder="1" applyAlignment="1">
      <alignment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5" fillId="0" borderId="0" xfId="7" applyNumberFormat="1" applyFont="1" applyFill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42" fillId="0" borderId="17" xfId="7" applyNumberFormat="1" applyFont="1" applyFill="1" applyBorder="1" applyAlignment="1">
      <alignment horizontal="center" vertical="center" wrapText="1"/>
    </xf>
    <xf numFmtId="49" fontId="43" fillId="0" borderId="17" xfId="7" applyNumberFormat="1" applyFont="1" applyFill="1" applyBorder="1" applyAlignment="1">
      <alignment horizontal="center" vertical="center" wrapText="1"/>
    </xf>
    <xf numFmtId="4" fontId="43" fillId="0" borderId="17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Border="1" applyAlignment="1">
      <alignment vertical="center" wrapText="1"/>
    </xf>
    <xf numFmtId="0" fontId="3" fillId="0" borderId="13" xfId="3" applyNumberFormat="1" applyFont="1" applyFill="1" applyBorder="1" applyAlignment="1">
      <alignment horizontal="center" vertical="center" wrapText="1"/>
    </xf>
    <xf numFmtId="0" fontId="42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2" fillId="0" borderId="17" xfId="7" applyFont="1" applyFill="1" applyBorder="1" applyAlignment="1">
      <alignment horizontal="center" vertical="center" wrapText="1"/>
    </xf>
  </cellXfs>
  <cellStyles count="272">
    <cellStyle name="1. Заголовок приложения" xfId="120"/>
    <cellStyle name="2. Номер таблицы" xfId="121"/>
    <cellStyle name="20% - Accent1" xfId="57"/>
    <cellStyle name="20% - Accent2" xfId="61"/>
    <cellStyle name="20% - Accent3" xfId="65"/>
    <cellStyle name="20% - Accent4" xfId="69"/>
    <cellStyle name="20% - Accent5" xfId="73"/>
    <cellStyle name="20% - Accent6" xfId="77"/>
    <cellStyle name="20% - Акцент1 2" xfId="100"/>
    <cellStyle name="20% - Акцент2 2" xfId="102"/>
    <cellStyle name="20% - Акцент3 2" xfId="104"/>
    <cellStyle name="20% - Акцент4 2" xfId="106"/>
    <cellStyle name="20% - Акцент5 2" xfId="108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2" xfId="62"/>
    <cellStyle name="40% - Accent3" xfId="66"/>
    <cellStyle name="40% - Accent4" xfId="70"/>
    <cellStyle name="40% - Accent5" xfId="74"/>
    <cellStyle name="40% - Accent6" xfId="78"/>
    <cellStyle name="40% - Акцент1 2" xfId="101"/>
    <cellStyle name="40% - Акцент2 2" xfId="103"/>
    <cellStyle name="40% - Акцент3 2" xfId="105"/>
    <cellStyle name="40% - Акцент4 2" xfId="107"/>
    <cellStyle name="40% - Акцент5 2" xfId="109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2" xfId="63"/>
    <cellStyle name="60% - Accent3" xfId="67"/>
    <cellStyle name="60% - Accent4" xfId="71"/>
    <cellStyle name="60% - Accent5" xfId="75"/>
    <cellStyle name="60% - Accent6" xfId="79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2" xfId="60"/>
    <cellStyle name="Accent3" xfId="64"/>
    <cellStyle name="Accent4" xfId="68"/>
    <cellStyle name="Accent5" xfId="72"/>
    <cellStyle name="Accent6" xfId="76"/>
    <cellStyle name="Bad" xfId="46"/>
    <cellStyle name="Calculation" xfId="50"/>
    <cellStyle name="Check Cell" xfId="52"/>
    <cellStyle name="Excel Built-in Normal" xfId="28"/>
    <cellStyle name="Explanatory Text" xfId="54"/>
    <cellStyle name="Good" xfId="45"/>
    <cellStyle name="Heading 1" xfId="6"/>
    <cellStyle name="Heading 2" xfId="42"/>
    <cellStyle name="Heading 3" xfId="43"/>
    <cellStyle name="Heading 4" xfId="44"/>
    <cellStyle name="Input" xfId="48"/>
    <cellStyle name="Linked Cell" xfId="51"/>
    <cellStyle name="Neutral" xfId="47"/>
    <cellStyle name="Normal 2" xfId="119"/>
    <cellStyle name="Note" xfId="29"/>
    <cellStyle name="Output" xfId="49"/>
    <cellStyle name="Title" xfId="5"/>
    <cellStyle name="Total" xfId="55"/>
    <cellStyle name="Warning Text" xfId="53"/>
    <cellStyle name="xl25" xfId="30"/>
    <cellStyle name="xl25 2" xfId="255"/>
    <cellStyle name="xl30" xfId="31"/>
    <cellStyle name="xl30 2" xfId="256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3" xfId="137"/>
    <cellStyle name="Денежный [0] 2 4" xfId="250"/>
    <cellStyle name="Денежный [0] 2 5" xfId="210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Заголовок 1 2" xfId="244"/>
    <cellStyle name="Заголовок 1 3" xfId="249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Название 2" xfId="186"/>
    <cellStyle name="Название 3" xfId="214"/>
    <cellStyle name="Обычный" xfId="0" builtinId="0"/>
    <cellStyle name="Обычный 10" xfId="162"/>
    <cellStyle name="Обычный 11" xfId="215"/>
    <cellStyle name="Обычный 12" xfId="253"/>
    <cellStyle name="Обычный 2" xfId="7"/>
    <cellStyle name="Обычный 2 2" xfId="27"/>
    <cellStyle name="Обычный 2 2 2" xfId="112"/>
    <cellStyle name="Обычный 2 2 3" xfId="95"/>
    <cellStyle name="Обычный 2 2 4" xfId="171"/>
    <cellStyle name="Обычный 2 3" xfId="84"/>
    <cellStyle name="Обычный 2 4" xfId="211"/>
    <cellStyle name="Обычный 2 5" xfId="204"/>
    <cellStyle name="Обычный 2 6" xfId="252"/>
    <cellStyle name="Обычный 2_2019 10 10 Распределение МБТ 2020-2022" xfId="34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4" xfId="205"/>
    <cellStyle name="Обычный 3 5" xfId="251"/>
    <cellStyle name="Обычный 4" xfId="35"/>
    <cellStyle name="Обычный 4 2" xfId="97"/>
    <cellStyle name="Обычный 4 3" xfId="212"/>
    <cellStyle name="Обычный 4 4" xfId="194"/>
    <cellStyle name="Обычный 4 5" xfId="238"/>
    <cellStyle name="Обычный 4 6" xfId="254"/>
    <cellStyle name="Обычный 5" xfId="80"/>
    <cellStyle name="Обычный 5 2" xfId="128"/>
    <cellStyle name="Обычный 6" xfId="87"/>
    <cellStyle name="Обычный 6 2" xfId="129"/>
    <cellStyle name="Обычный 7" xfId="130"/>
    <cellStyle name="Обычный 8" xfId="155"/>
    <cellStyle name="Обычный 9" xfId="140"/>
    <cellStyle name="Примечание 2" xfId="96"/>
    <cellStyle name="Примечание 2 2" xfId="113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7" xfId="117"/>
    <cellStyle name="Процентный 8" xfId="206"/>
    <cellStyle name="Процентный 9" xfId="248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1" xfId="139"/>
    <cellStyle name="Финансовый 11 2" xfId="196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3" xfId="144"/>
    <cellStyle name="Финансовый 3 4" xfId="234"/>
    <cellStyle name="Финансовый 3 5" xfId="18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9" xfId="88"/>
    <cellStyle name="Финансовый 9 2" xfId="183"/>
  </cellStyles>
  <dxfs count="0"/>
  <tableStyles count="0" defaultTableStyle="TableStyleMedium2" defaultPivotStyle="PivotStyleLight16"/>
  <colors>
    <mruColors>
      <color rgb="FF333399"/>
      <color rgb="FF008080"/>
      <color rgb="FF0066FF"/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rgb="FFFFFF00"/>
    <pageSetUpPr fitToPage="1"/>
  </sheetPr>
  <dimension ref="A1:M37"/>
  <sheetViews>
    <sheetView tabSelected="1" view="pageBreakPreview" topLeftCell="A7" zoomScale="115" zoomScaleNormal="100" zoomScaleSheetLayoutView="115" workbookViewId="0">
      <selection activeCell="E1" sqref="E1:M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42578125" style="2" customWidth="1"/>
    <col min="5" max="6" width="9.140625" style="2"/>
    <col min="7" max="7" width="9.28515625" style="2" bestFit="1" customWidth="1"/>
    <col min="8" max="8" width="18.42578125" style="2" customWidth="1"/>
    <col min="9" max="9" width="9.28515625" style="2" bestFit="1" customWidth="1"/>
    <col min="10" max="10" width="14.28515625" style="2" bestFit="1" customWidth="1"/>
    <col min="11" max="11" width="12.85546875" style="2" customWidth="1"/>
    <col min="12" max="12" width="11" style="2" bestFit="1" customWidth="1"/>
    <col min="13" max="13" width="22.42578125" style="2" customWidth="1"/>
    <col min="14" max="16384" width="9.140625" style="2"/>
  </cols>
  <sheetData>
    <row r="1" spans="1:13" ht="42" customHeight="1" x14ac:dyDescent="0.25">
      <c r="A1" s="1" t="s">
        <v>0</v>
      </c>
      <c r="B1" s="31"/>
      <c r="C1" s="31"/>
      <c r="D1" s="31"/>
      <c r="E1" s="33" t="s">
        <v>43</v>
      </c>
      <c r="F1" s="33"/>
      <c r="G1" s="33"/>
      <c r="H1" s="33"/>
      <c r="I1" s="33"/>
      <c r="J1" s="19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19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19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28" t="s">
        <v>44</v>
      </c>
    </row>
    <row r="2" spans="1:13" ht="23.25" customHeight="1" x14ac:dyDescent="0.25">
      <c r="A2" s="1" t="s">
        <v>0</v>
      </c>
      <c r="B2" s="1"/>
      <c r="C2" s="3"/>
      <c r="D2" s="4" t="s">
        <v>38</v>
      </c>
      <c r="E2" s="21" t="s">
        <v>39</v>
      </c>
      <c r="F2" s="20" t="s">
        <v>36</v>
      </c>
      <c r="G2" s="21" t="s">
        <v>37</v>
      </c>
      <c r="H2" s="21" t="s">
        <v>40</v>
      </c>
      <c r="I2" s="20">
        <v>530</v>
      </c>
      <c r="J2" s="21">
        <f>B37</f>
        <v>128000</v>
      </c>
      <c r="K2" s="21">
        <f t="shared" ref="K2:L2" si="0">C37</f>
        <v>134000</v>
      </c>
      <c r="L2" s="21">
        <f t="shared" si="0"/>
        <v>119100</v>
      </c>
      <c r="M2" s="29"/>
    </row>
    <row r="3" spans="1:13" ht="67.150000000000006" customHeight="1" x14ac:dyDescent="0.25">
      <c r="A3" s="32" t="s">
        <v>41</v>
      </c>
      <c r="B3" s="32"/>
      <c r="C3" s="32"/>
      <c r="D3" s="32"/>
      <c r="E3" s="22"/>
      <c r="F3" s="22"/>
      <c r="G3" s="22"/>
      <c r="H3" s="22"/>
      <c r="I3" s="22"/>
      <c r="J3" s="30"/>
      <c r="K3" s="30"/>
      <c r="L3" s="30"/>
    </row>
    <row r="4" spans="1:13" ht="20.25" customHeight="1" x14ac:dyDescent="0.25">
      <c r="A4" s="1" t="s">
        <v>0</v>
      </c>
      <c r="B4" s="1"/>
      <c r="C4" s="5"/>
      <c r="D4" s="5" t="s">
        <v>1</v>
      </c>
      <c r="E4" s="23"/>
      <c r="F4" s="23"/>
      <c r="G4" s="23"/>
      <c r="H4" s="23"/>
      <c r="I4" s="24"/>
      <c r="J4" s="25"/>
      <c r="K4" s="25"/>
      <c r="L4" s="25"/>
    </row>
    <row r="5" spans="1:13" ht="48.75" customHeight="1" x14ac:dyDescent="0.25">
      <c r="A5" s="6" t="s">
        <v>2</v>
      </c>
      <c r="B5" s="12" t="s">
        <v>3</v>
      </c>
      <c r="C5" s="13" t="s">
        <v>4</v>
      </c>
      <c r="D5" s="27" t="s">
        <v>42</v>
      </c>
      <c r="E5" s="11"/>
      <c r="F5" s="11"/>
      <c r="G5" s="11"/>
      <c r="H5" s="11"/>
      <c r="I5" s="11"/>
      <c r="J5" s="26"/>
      <c r="K5" s="26"/>
      <c r="L5" s="26"/>
    </row>
    <row r="6" spans="1:13" ht="15" customHeight="1" x14ac:dyDescent="0.25">
      <c r="A6" s="8" t="s">
        <v>5</v>
      </c>
      <c r="B6" s="18">
        <v>41487</v>
      </c>
      <c r="C6" s="17">
        <v>43432</v>
      </c>
      <c r="D6" s="15">
        <v>38602</v>
      </c>
      <c r="J6" s="14"/>
      <c r="K6" s="14"/>
      <c r="L6" s="14"/>
    </row>
    <row r="7" spans="1:13" ht="15" customHeight="1" x14ac:dyDescent="0.25">
      <c r="A7" s="8" t="s">
        <v>6</v>
      </c>
      <c r="B7" s="18">
        <v>13257</v>
      </c>
      <c r="C7" s="17">
        <v>13878</v>
      </c>
      <c r="D7" s="15">
        <v>12335</v>
      </c>
      <c r="J7" s="7"/>
      <c r="K7" s="7"/>
      <c r="L7" s="7"/>
    </row>
    <row r="8" spans="1:13" ht="15" customHeight="1" x14ac:dyDescent="0.25">
      <c r="A8" s="8" t="s">
        <v>7</v>
      </c>
      <c r="B8" s="18">
        <v>4224</v>
      </c>
      <c r="C8" s="17">
        <v>4422</v>
      </c>
      <c r="D8" s="15">
        <v>3930</v>
      </c>
    </row>
    <row r="9" spans="1:13" ht="15" customHeight="1" x14ac:dyDescent="0.25">
      <c r="A9" s="8" t="s">
        <v>8</v>
      </c>
      <c r="B9" s="18">
        <v>2041</v>
      </c>
      <c r="C9" s="17">
        <v>2137</v>
      </c>
      <c r="D9" s="15">
        <v>1899</v>
      </c>
    </row>
    <row r="10" spans="1:13" ht="15" customHeight="1" x14ac:dyDescent="0.25">
      <c r="A10" s="8" t="s">
        <v>9</v>
      </c>
      <c r="B10" s="18">
        <v>1019</v>
      </c>
      <c r="C10" s="17">
        <v>1069</v>
      </c>
      <c r="D10" s="15">
        <v>952</v>
      </c>
    </row>
    <row r="11" spans="1:13" ht="15" customHeight="1" x14ac:dyDescent="0.25">
      <c r="A11" s="8" t="s">
        <v>10</v>
      </c>
      <c r="B11" s="18">
        <v>2717</v>
      </c>
      <c r="C11" s="17">
        <v>2844</v>
      </c>
      <c r="D11" s="15">
        <v>2528</v>
      </c>
    </row>
    <row r="12" spans="1:13" ht="15" customHeight="1" x14ac:dyDescent="0.25">
      <c r="A12" s="8" t="s">
        <v>11</v>
      </c>
      <c r="B12" s="18">
        <v>8441</v>
      </c>
      <c r="C12" s="17">
        <v>8837</v>
      </c>
      <c r="D12" s="15">
        <v>7854</v>
      </c>
    </row>
    <row r="13" spans="1:13" ht="15" customHeight="1" x14ac:dyDescent="0.25">
      <c r="A13" s="8" t="s">
        <v>12</v>
      </c>
      <c r="B13" s="18">
        <v>2028</v>
      </c>
      <c r="C13" s="17">
        <v>2123</v>
      </c>
      <c r="D13" s="15">
        <v>1887</v>
      </c>
    </row>
    <row r="14" spans="1:13" ht="15" customHeight="1" x14ac:dyDescent="0.25">
      <c r="A14" s="8" t="s">
        <v>13</v>
      </c>
      <c r="B14" s="18">
        <v>747</v>
      </c>
      <c r="C14" s="17">
        <v>782</v>
      </c>
      <c r="D14" s="15">
        <v>695</v>
      </c>
    </row>
    <row r="15" spans="1:13" ht="15" customHeight="1" x14ac:dyDescent="0.25">
      <c r="A15" s="8" t="s">
        <v>14</v>
      </c>
      <c r="B15" s="18">
        <v>3028</v>
      </c>
      <c r="C15" s="17">
        <v>3169</v>
      </c>
      <c r="D15" s="16">
        <v>2817</v>
      </c>
    </row>
    <row r="16" spans="1:13" ht="15" customHeight="1" x14ac:dyDescent="0.25">
      <c r="A16" s="8" t="s">
        <v>15</v>
      </c>
      <c r="B16" s="18">
        <v>3957</v>
      </c>
      <c r="C16" s="17">
        <v>4142</v>
      </c>
      <c r="D16" s="15">
        <v>3682</v>
      </c>
    </row>
    <row r="17" spans="1:4" ht="15" customHeight="1" x14ac:dyDescent="0.25">
      <c r="A17" s="8" t="s">
        <v>16</v>
      </c>
      <c r="B17" s="18">
        <v>767</v>
      </c>
      <c r="C17" s="17">
        <v>803</v>
      </c>
      <c r="D17" s="15">
        <v>714</v>
      </c>
    </row>
    <row r="18" spans="1:4" ht="15" customHeight="1" x14ac:dyDescent="0.25">
      <c r="A18" s="8" t="s">
        <v>17</v>
      </c>
      <c r="B18" s="18">
        <v>2964</v>
      </c>
      <c r="C18" s="17">
        <v>3103</v>
      </c>
      <c r="D18" s="15">
        <v>2758</v>
      </c>
    </row>
    <row r="19" spans="1:4" ht="15" customHeight="1" x14ac:dyDescent="0.25">
      <c r="A19" s="8" t="s">
        <v>18</v>
      </c>
      <c r="B19" s="18">
        <v>1359</v>
      </c>
      <c r="C19" s="17">
        <v>1422</v>
      </c>
      <c r="D19" s="15">
        <v>1264</v>
      </c>
    </row>
    <row r="20" spans="1:4" ht="15" customHeight="1" x14ac:dyDescent="0.25">
      <c r="A20" s="8" t="s">
        <v>19</v>
      </c>
      <c r="B20" s="18">
        <v>2443</v>
      </c>
      <c r="C20" s="17">
        <v>2558</v>
      </c>
      <c r="D20" s="15">
        <v>2273</v>
      </c>
    </row>
    <row r="21" spans="1:4" ht="15" customHeight="1" x14ac:dyDescent="0.25">
      <c r="A21" s="8" t="s">
        <v>20</v>
      </c>
      <c r="B21" s="18">
        <v>1359</v>
      </c>
      <c r="C21" s="17">
        <v>1422</v>
      </c>
      <c r="D21" s="15">
        <v>1264</v>
      </c>
    </row>
    <row r="22" spans="1:4" ht="15" customHeight="1" x14ac:dyDescent="0.25">
      <c r="A22" s="8" t="s">
        <v>21</v>
      </c>
      <c r="B22" s="18">
        <v>2041</v>
      </c>
      <c r="C22" s="17">
        <v>2137</v>
      </c>
      <c r="D22" s="15">
        <v>1899</v>
      </c>
    </row>
    <row r="23" spans="1:4" ht="15" customHeight="1" x14ac:dyDescent="0.25">
      <c r="A23" s="8" t="s">
        <v>22</v>
      </c>
      <c r="B23" s="18">
        <v>2112</v>
      </c>
      <c r="C23" s="17">
        <v>2211</v>
      </c>
      <c r="D23" s="15">
        <v>1965</v>
      </c>
    </row>
    <row r="24" spans="1:4" ht="15" customHeight="1" x14ac:dyDescent="0.25">
      <c r="A24" s="8" t="s">
        <v>23</v>
      </c>
      <c r="B24" s="18">
        <v>2612</v>
      </c>
      <c r="C24" s="17">
        <v>2735</v>
      </c>
      <c r="D24" s="15">
        <v>2430</v>
      </c>
    </row>
    <row r="25" spans="1:4" ht="15" customHeight="1" x14ac:dyDescent="0.25">
      <c r="A25" s="8" t="s">
        <v>24</v>
      </c>
      <c r="B25" s="18">
        <v>1281</v>
      </c>
      <c r="C25" s="17">
        <v>1341</v>
      </c>
      <c r="D25" s="15">
        <v>1192</v>
      </c>
    </row>
    <row r="26" spans="1:4" ht="15" customHeight="1" x14ac:dyDescent="0.25">
      <c r="A26" s="8" t="s">
        <v>25</v>
      </c>
      <c r="B26" s="18">
        <v>1338</v>
      </c>
      <c r="C26" s="17">
        <v>1401</v>
      </c>
      <c r="D26" s="15">
        <v>1245</v>
      </c>
    </row>
    <row r="27" spans="1:4" ht="15" customHeight="1" x14ac:dyDescent="0.25">
      <c r="A27" s="8" t="s">
        <v>26</v>
      </c>
      <c r="B27" s="18">
        <v>2041</v>
      </c>
      <c r="C27" s="17">
        <v>2137</v>
      </c>
      <c r="D27" s="15">
        <v>1899</v>
      </c>
    </row>
    <row r="28" spans="1:4" ht="15" customHeight="1" x14ac:dyDescent="0.25">
      <c r="A28" s="8" t="s">
        <v>27</v>
      </c>
      <c r="B28" s="18">
        <v>4315</v>
      </c>
      <c r="C28" s="17">
        <v>4518</v>
      </c>
      <c r="D28" s="15">
        <v>4015</v>
      </c>
    </row>
    <row r="29" spans="1:4" ht="15" customHeight="1" x14ac:dyDescent="0.25">
      <c r="A29" s="8" t="s">
        <v>28</v>
      </c>
      <c r="B29" s="18">
        <v>3893</v>
      </c>
      <c r="C29" s="17">
        <v>4075</v>
      </c>
      <c r="D29" s="15">
        <v>3622</v>
      </c>
    </row>
    <row r="30" spans="1:4" ht="15" customHeight="1" x14ac:dyDescent="0.25">
      <c r="A30" s="8" t="s">
        <v>29</v>
      </c>
      <c r="B30" s="18">
        <v>936</v>
      </c>
      <c r="C30" s="17">
        <v>980</v>
      </c>
      <c r="D30" s="15">
        <v>871</v>
      </c>
    </row>
    <row r="31" spans="1:4" ht="15" customHeight="1" x14ac:dyDescent="0.25">
      <c r="A31" s="8" t="s">
        <v>30</v>
      </c>
      <c r="B31" s="18">
        <v>2126</v>
      </c>
      <c r="C31" s="17">
        <v>2225</v>
      </c>
      <c r="D31" s="15">
        <v>1978</v>
      </c>
    </row>
    <row r="32" spans="1:4" ht="15" customHeight="1" x14ac:dyDescent="0.25">
      <c r="A32" s="8" t="s">
        <v>31</v>
      </c>
      <c r="B32" s="18">
        <v>2717</v>
      </c>
      <c r="C32" s="17">
        <v>2844</v>
      </c>
      <c r="D32" s="15">
        <v>2528</v>
      </c>
    </row>
    <row r="33" spans="1:4" ht="15" customHeight="1" x14ac:dyDescent="0.25">
      <c r="A33" s="8" t="s">
        <v>32</v>
      </c>
      <c r="B33" s="18">
        <v>1021</v>
      </c>
      <c r="C33" s="17">
        <v>1068</v>
      </c>
      <c r="D33" s="15">
        <v>950</v>
      </c>
    </row>
    <row r="34" spans="1:4" ht="15" customHeight="1" x14ac:dyDescent="0.25">
      <c r="A34" s="8" t="s">
        <v>33</v>
      </c>
      <c r="B34" s="18">
        <v>2041</v>
      </c>
      <c r="C34" s="17">
        <v>2137</v>
      </c>
      <c r="D34" s="15">
        <v>1899</v>
      </c>
    </row>
    <row r="35" spans="1:4" ht="15" customHeight="1" x14ac:dyDescent="0.25">
      <c r="A35" s="8" t="s">
        <v>34</v>
      </c>
      <c r="B35" s="18">
        <v>3464</v>
      </c>
      <c r="C35" s="17">
        <v>3626</v>
      </c>
      <c r="D35" s="15">
        <v>3223</v>
      </c>
    </row>
    <row r="36" spans="1:4" ht="15" customHeight="1" x14ac:dyDescent="0.25">
      <c r="A36" s="8" t="s">
        <v>35</v>
      </c>
      <c r="B36" s="18">
        <v>4224</v>
      </c>
      <c r="C36" s="17">
        <v>4422</v>
      </c>
      <c r="D36" s="15">
        <v>3930</v>
      </c>
    </row>
    <row r="37" spans="1:4" ht="19.5" customHeight="1" x14ac:dyDescent="0.25">
      <c r="A37" s="9" t="s">
        <v>43</v>
      </c>
      <c r="B37" s="10">
        <f>SUM(B6:B36)</f>
        <v>128000</v>
      </c>
      <c r="C37" s="10">
        <f>SUM(C6:C36)</f>
        <v>134000</v>
      </c>
      <c r="D37" s="10">
        <f>SUM(D6:D36)</f>
        <v>119100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3.10</vt:lpstr>
      <vt:lpstr>'Таблица 3.10'!Область_печати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Свиридова</cp:lastModifiedBy>
  <cp:lastPrinted>2022-10-13T06:58:26Z</cp:lastPrinted>
  <dcterms:created xsi:type="dcterms:W3CDTF">2021-10-06T09:27:02Z</dcterms:created>
  <dcterms:modified xsi:type="dcterms:W3CDTF">2022-10-13T08:53:34Z</dcterms:modified>
</cp:coreProperties>
</file>